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800" windowHeight="10140"/>
  </bookViews>
  <sheets>
    <sheet name="FACHADA" sheetId="5" r:id="rId1"/>
  </sheets>
  <definedNames>
    <definedName name="_xlnm._FilterDatabase" localSheetId="0" hidden="1">FACHADA!$A$11:$G$22</definedName>
    <definedName name="_xlnm.Print_Area" localSheetId="0">FACHADA!$A$1:$G$32</definedName>
    <definedName name="_xlnm.Print_Titles" localSheetId="0">FACHADA!$1:$12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5" l="1"/>
  <c r="G27" i="5"/>
  <c r="G28" i="5"/>
  <c r="G25" i="5"/>
  <c r="G15" i="5" l="1"/>
  <c r="G16" i="5"/>
  <c r="G17" i="5"/>
  <c r="G18" i="5"/>
  <c r="G19" i="5"/>
  <c r="G20" i="5"/>
  <c r="G21" i="5"/>
  <c r="G22" i="5"/>
  <c r="G14" i="5"/>
  <c r="G30" i="5" l="1"/>
  <c r="G31" i="5"/>
  <c r="G32" i="5" s="1"/>
</calcChain>
</file>

<file path=xl/sharedStrings.xml><?xml version="1.0" encoding="utf-8"?>
<sst xmlns="http://schemas.openxmlformats.org/spreadsheetml/2006/main" count="51" uniqueCount="41">
  <si>
    <t xml:space="preserve">                      SECRETARIA DE INFRAESTRUCTURA</t>
  </si>
  <si>
    <t xml:space="preserve">                      SUBSECRETARIA DE CONSTRUCCION</t>
  </si>
  <si>
    <t xml:space="preserve">                    DIRECCION DE PROYECTOS </t>
  </si>
  <si>
    <t>FOLIO No.</t>
  </si>
  <si>
    <t>UBICACION  :  ESCOBEDO 333 SUR, ENTRE 5 DE MAYO Y WASHINGTON</t>
  </si>
  <si>
    <t>MUNICIPIO :   MONTERREY NL</t>
  </si>
  <si>
    <t>LICITACION:</t>
  </si>
  <si>
    <t>UNIDAD</t>
  </si>
  <si>
    <t>CANTIDAD</t>
  </si>
  <si>
    <t>P.U.</t>
  </si>
  <si>
    <t>PRECIO CON LETRA</t>
  </si>
  <si>
    <t>IMPORTE</t>
  </si>
  <si>
    <t>M2</t>
  </si>
  <si>
    <t>ML</t>
  </si>
  <si>
    <r>
      <rPr>
        <b/>
        <sz val="9"/>
        <color rgb="FF000000"/>
        <rFont val="Calibri"/>
        <family val="2"/>
        <scheme val="minor"/>
      </rPr>
      <t>ZARPEO Y AFINE  CON MORTERO CEMENTO ARENA 1:5</t>
    </r>
    <r>
      <rPr>
        <sz val="9"/>
        <color rgb="FF000000"/>
        <rFont val="Calibri"/>
        <family val="2"/>
        <scheme val="minor"/>
      </rPr>
      <t>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</t>
    </r>
  </si>
  <si>
    <t>ESTRUCTURA</t>
  </si>
  <si>
    <t>FACHADA</t>
  </si>
  <si>
    <r>
      <rPr>
        <b/>
        <sz val="9"/>
        <color rgb="FF000000"/>
        <rFont val="Calibri"/>
        <family val="2"/>
        <scheme val="minor"/>
      </rPr>
      <t>VENTANA DE 2.0 METROS DE ANCHO Y 3.0 METROS DE ALTO CRISTAL "DUO VENT" SOLARBAN 70. CON PERFIL DE 3" COLOR BLANCO, CRISTAL DOBLE DE 6MM</t>
    </r>
    <r>
      <rPr>
        <sz val="9"/>
        <color rgb="FF000000"/>
        <rFont val="Calibri"/>
        <family val="2"/>
        <scheme val="minor"/>
      </rPr>
      <t>. INCLUYE: SUMINISTRO, INSTALACIÓN, ACARREO DE LOS MATERIALES, MANO DE OBRA, EQUIPO, HERRAMIENTA Y TODO LO NECESARIO PARA SU EJECUCIÓN.</t>
    </r>
  </si>
  <si>
    <r>
      <rPr>
        <b/>
        <sz val="9"/>
        <color rgb="FF000000"/>
        <rFont val="Calibri"/>
        <family val="2"/>
        <scheme val="minor"/>
      </rPr>
      <t>PANEL DE ALUMINIO EN FACHADA DE 2.80 X 1.30M , COLOR CLARO "LOFT".</t>
    </r>
    <r>
      <rPr>
        <sz val="9"/>
        <color rgb="FF000000"/>
        <rFont val="Calibri"/>
        <family val="2"/>
        <scheme val="minor"/>
      </rPr>
      <t xml:space="preserve"> INCLUYE: COLOCACIÓN DE PANEL DE ALUMINIO EN FACHADA COLOR CLARO "LOFT", INSTALACIÓN, ACARREOS, MANOS DE OBRA, EQUIPO, HERRAMIENTA Y TODO LO NECESARIO PARA SU EJECUCIÓN.</t>
    </r>
  </si>
  <si>
    <r>
      <rPr>
        <b/>
        <sz val="9"/>
        <color rgb="FF000000"/>
        <rFont val="Calibri"/>
        <family val="2"/>
        <scheme val="minor"/>
      </rPr>
      <t>MURO DE TABLAROCA DE 10 CMS DE ESPESOR A DOS CARAS CON ALTURA DE 3.00M, CON BASTIDOR DE 92MM DE ANCHO, 2 CARAS Y SELLADO DE JUNTAS.</t>
    </r>
    <r>
      <rPr>
        <sz val="9"/>
        <color rgb="FF000000"/>
        <rFont val="Calibri"/>
        <family val="2"/>
        <scheme val="minor"/>
      </rPr>
      <t xml:space="preserve"> INCLUYE: SUMINISTRO DE LOS MATERIALES, HERRAMIENTA, EQUIPO, FLETE, ACARREOS, MANO DE OBRA Y TODO LO NECESARIO PARA SU CORRECTA INSTALACIÓN.</t>
    </r>
  </si>
  <si>
    <r>
      <rPr>
        <b/>
        <sz val="9"/>
        <rFont val="Calibri"/>
        <family val="2"/>
        <scheme val="minor"/>
      </rPr>
      <t>PINTURA VINILICA MARCA COMEX O SIMILIAR EN MUROS Y PLAFONES.</t>
    </r>
    <r>
      <rPr>
        <sz val="9"/>
        <rFont val="Calibri"/>
        <family val="2"/>
        <scheme val="minor"/>
      </rPr>
      <t xml:space="preserve"> INCLUYE: UNA MANO DE SELLADOR, 2 DE PINTURA, HERRAMIENTA, EQUIPO Y TODOLO NECESARIO PARA SU EJECUCIÓN.</t>
    </r>
  </si>
  <si>
    <r>
      <rPr>
        <b/>
        <sz val="9"/>
        <rFont val="Calibri"/>
        <family val="2"/>
        <scheme val="minor"/>
      </rPr>
      <t>TAPIAL A BASE DE POLINES DE 4X4" @ 2.40 M. CON BASE DE CONCRETO Y TRIPLAY DE 9 MM ACABADO CON PINTURA VINILICA, EN UNA CARA COLOR BLANCO, A 1.83 M. DE ALTURA.</t>
    </r>
    <r>
      <rPr>
        <sz val="9"/>
        <rFont val="Calibri"/>
        <family val="2"/>
        <scheme val="minor"/>
      </rPr>
      <t xml:space="preserve"> INCLUYE: SUMINISTRO DE MATERIALES, ACARREOS, FIJACIÓN, CONTRAVENTEOS A BASE DE ALAMBRE RECOCIDO, MANO DE OBRA, EQUIPO Y HERRAMIENTA.</t>
    </r>
  </si>
  <si>
    <r>
      <rPr>
        <b/>
        <sz val="9"/>
        <rFont val="Calibri"/>
        <family val="2"/>
        <scheme val="minor"/>
      </rPr>
      <t>Muro de 20 cm de block de concreto de 20x20x40 cm armado con 3 varillas de 1/2", altura de 3.00 metros, asentado con mezcla cemento arena 1:5, acabado común, con refuerzos horizontales a base de escalerilla a cada 2 hiladas.</t>
    </r>
    <r>
      <rPr>
        <sz val="9"/>
        <rFont val="Calibri"/>
        <family val="2"/>
        <scheme val="minor"/>
      </rPr>
      <t xml:space="preserve"> Incluye: materiales, acarreos, mano de obra, equipo y herramienta y todo lo necesario para su correcta ejecución.</t>
    </r>
  </si>
  <si>
    <r>
      <rPr>
        <b/>
        <sz val="9"/>
        <color rgb="FF000000"/>
        <rFont val="Calibri"/>
        <family val="2"/>
        <scheme val="minor"/>
      </rPr>
      <t>Rejilla Tipo Louver de 2.2 m. de ancho por 2.4 m. de altura, con marco de PTR 2"x2" de 1.89 mm, cal. 18 a cada 6.5 cm.</t>
    </r>
    <r>
      <rPr>
        <sz val="9"/>
        <color rgb="FF000000"/>
        <rFont val="Calibri"/>
        <family val="2"/>
        <scheme val="minor"/>
      </rPr>
      <t xml:space="preserve"> Incluye: suministro de materiales, trazo y anclaje, habilitado, corte, soldadura, aplicación de pintura de esmalte limpieza, mano de obra, equipo y herramienta.</t>
    </r>
  </si>
  <si>
    <t>KG</t>
  </si>
  <si>
    <t>SUBTOTAL =</t>
  </si>
  <si>
    <t>I.V.A. =</t>
  </si>
  <si>
    <t>TOTAL =</t>
  </si>
  <si>
    <r>
      <rPr>
        <b/>
        <sz val="9"/>
        <color rgb="FF000000"/>
        <rFont val="Calibri"/>
        <family val="2"/>
        <scheme val="minor"/>
      </rPr>
      <t>DEMOLICION DE FACHADA POR MEDIOS MECANICOS Y MANUALES, PROTEGIENDO EXTERIORES.</t>
    </r>
    <r>
      <rPr>
        <sz val="9"/>
        <color rgb="FF000000"/>
        <rFont val="Calibri"/>
        <family val="2"/>
        <scheme val="minor"/>
      </rPr>
      <t xml:space="preserve"> INCLUYE: PROTECCION DE EXTERIORES, MATERIAL, VIAJES DE ESCOMBRO, LIMPIEZA DE AREAS, MANO DE OBRA, EQUIPO, HERRAMIENTA Y TODO LO NECESARIO PARA SU EJECUCIÓN</t>
    </r>
  </si>
  <si>
    <t>PUENTE</t>
  </si>
  <si>
    <t>Suministro y colocación de Losacero con espesor de concreto de 10 cm. Inlcuye:  suministro e instalacion de losa acero galvanizada   de  calibre   22,   materiales,  mano de  obra,  acarreo, elevaciones, herramienta, recortes, desperdicios, limpieza.</t>
  </si>
  <si>
    <t>Suministro y colocación de cristal "Duo Vent" Solorban 70 con perfil de 2" color blando, cristal doble de 6 mm. Incluye: Suministro, instalación, acarreo de materiales, mano de obra, equipo, herramienta y todo lo necesario para su ejecución.</t>
  </si>
  <si>
    <t>Suministro y colocación de Viga IPR 8x4"</t>
  </si>
  <si>
    <t>Suministro y colocación de barandal de acero compuesto por 1 tubo horizontal de acero de 3" ced 40 y otros de 2" ced 40 y postes verticales @ 1.80 m de 2 placas de 1" fijados al piso con una placa de acero de 15X20 cm. Incluye: Herramientas, materiales, mano de obra y todo lo necesario para su correcta instalación.</t>
  </si>
  <si>
    <t>DESCRIPCION</t>
  </si>
  <si>
    <t>CONSECUTIVO</t>
  </si>
  <si>
    <t xml:space="preserve">PROYECTO :    REHABILITACIÓN DEL EDIFICIO DE LA SECRETARÍA DE FINANZAS Y TESORERÍA GENERAL DEL ESTADO.
                         (FACHADA Y OBRA CIVIL) </t>
  </si>
  <si>
    <t xml:space="preserve">OBRA           :   REHABILITACIÓN DEL EDIFICIO DE LA SECRETARÍA DE FINANZAS Y TESORERÍA GENERAL DEL ESTADO. (FACHADA Y 
                          OBRA CIVIL) </t>
  </si>
  <si>
    <t>SINL-CPE-022-2020</t>
  </si>
  <si>
    <t>ANEXO E-03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</si>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</sst>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</numFmts>
  <fonts count="20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sz val="8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0"/>
      <name val="Courier"/>
      <family val="3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Arial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39" fontId="6" fillId="0" borderId="0"/>
    <xf numFmtId="0" fontId="13" fillId="0" borderId="0"/>
    <xf numFmtId="0" fontId="1" fillId="0" borderId="0"/>
    <xf numFmtId="44" fontId="18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ont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top"/>
    </xf>
    <xf numFmtId="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0" fillId="0" borderId="0" xfId="0" applyFont="1" applyAlignment="1">
      <alignment vertical="top"/>
    </xf>
    <xf numFmtId="39" fontId="7" fillId="0" borderId="0" xfId="1" applyFont="1" applyBorder="1" applyAlignment="1" applyProtection="1">
      <alignment vertical="top" wrapText="1"/>
    </xf>
    <xf numFmtId="39" fontId="7" fillId="0" borderId="0" xfId="1" applyFont="1" applyBorder="1" applyAlignment="1" applyProtection="1">
      <alignment vertical="top"/>
    </xf>
    <xf numFmtId="39" fontId="8" fillId="0" borderId="0" xfId="0" applyNumberFormat="1" applyFont="1" applyAlignment="1">
      <alignment vertical="top" wrapText="1"/>
    </xf>
    <xf numFmtId="4" fontId="8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4" fillId="0" borderId="0" xfId="0" applyFont="1" applyFill="1" applyBorder="1" applyAlignment="1" applyProtection="1">
      <alignment horizontal="justify" vertical="top" wrapText="1"/>
    </xf>
    <xf numFmtId="0" fontId="12" fillId="2" borderId="0" xfId="2" applyFont="1" applyFill="1" applyBorder="1" applyAlignment="1">
      <alignment horizontal="left" vertical="top"/>
    </xf>
    <xf numFmtId="0" fontId="15" fillId="3" borderId="0" xfId="2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 applyProtection="1">
      <alignment horizontal="justify" vertical="top" wrapText="1"/>
    </xf>
    <xf numFmtId="0" fontId="0" fillId="0" borderId="0" xfId="0" applyFont="1" applyAlignment="1">
      <alignment horizontal="justify" vertical="top"/>
    </xf>
    <xf numFmtId="0" fontId="10" fillId="4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4" fontId="10" fillId="5" borderId="3" xfId="0" applyNumberFormat="1" applyFont="1" applyFill="1" applyBorder="1" applyAlignment="1">
      <alignment horizontal="center" vertical="center" wrapText="1"/>
    </xf>
    <xf numFmtId="165" fontId="10" fillId="5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top"/>
    </xf>
    <xf numFmtId="165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0" fillId="0" borderId="0" xfId="0" applyFont="1" applyFill="1" applyAlignment="1"/>
    <xf numFmtId="44" fontId="0" fillId="0" borderId="0" xfId="4" applyFont="1" applyFill="1" applyBorder="1" applyAlignment="1">
      <alignment vertical="top"/>
    </xf>
    <xf numFmtId="44" fontId="0" fillId="0" borderId="0" xfId="4" applyFont="1" applyAlignment="1">
      <alignment horizontal="center" vertical="center"/>
    </xf>
    <xf numFmtId="0" fontId="19" fillId="0" borderId="0" xfId="0" applyFont="1" applyAlignment="1">
      <alignment vertical="top"/>
    </xf>
    <xf numFmtId="44" fontId="14" fillId="0" borderId="0" xfId="4" applyFont="1" applyFill="1" applyAlignment="1">
      <alignment horizontal="right" vertical="top" wrapText="1"/>
    </xf>
    <xf numFmtId="0" fontId="16" fillId="0" borderId="0" xfId="0" applyFont="1" applyFill="1" applyBorder="1" applyAlignment="1" applyProtection="1">
      <alignment horizontal="justify" vertical="top"/>
    </xf>
    <xf numFmtId="44" fontId="0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 wrapText="1"/>
    </xf>
    <xf numFmtId="39" fontId="7" fillId="0" borderId="0" xfId="1" applyFont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39" fontId="7" fillId="0" borderId="0" xfId="1" applyFont="1" applyBorder="1" applyAlignment="1" applyProtection="1">
      <alignment horizontal="left" vertical="top" wrapText="1"/>
    </xf>
    <xf numFmtId="4" fontId="8" fillId="0" borderId="1" xfId="0" applyNumberFormat="1" applyFont="1" applyBorder="1" applyAlignment="1">
      <alignment horizontal="center" vertical="center"/>
    </xf>
  </cellXfs>
  <cellStyles count="5">
    <cellStyle name="Moneda" xfId="4" builtinId="4"/>
    <cellStyle name="Normal" xfId="0" builtinId="0"/>
    <cellStyle name="Normal 2" xfId="2"/>
    <cellStyle name="Normal 4" xfId="3"/>
    <cellStyle name="Normal_ELECT. SENDERO-COLOMBIA" xfId="1"/>
  </cellStyles>
  <dxfs count="0"/>
  <tableStyles count="0" defaultTableStyle="TableStyleMedium2" defaultPivotStyle="PivotStyleLight16"/>
  <colors>
    <mruColors>
      <color rgb="FF811981"/>
      <color rgb="FF70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345622</xdr:colOff>
      <xdr:row>0</xdr:row>
      <xdr:rowOff>61233</xdr:rowOff>
    </xdr:from>
    <xdr:to>
      <xdr:col>1</xdr:col>
      <xdr:colOff>1415143</xdr:colOff>
      <xdr:row>3</xdr:row>
      <xdr:rowOff>85289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68E97B6E-57FF-4EA1-959D-5EE4BB6CC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622" y="61233"/>
          <a:ext cx="1613807" cy="649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view="pageBreakPreview" zoomScaleNormal="100" zoomScaleSheetLayoutView="100" workbookViewId="0">
      <selection activeCell="B7" sqref="B7:F7"/>
    </sheetView>
  </sheetViews>
  <sheetFormatPr baseColWidth="10" defaultColWidth="14.42578125" defaultRowHeight="15" x14ac:dyDescent="0.25"/>
  <cols>
    <col min="1" max="1" width="8.140625" style="6" customWidth="1"/>
    <col min="2" max="2" width="46.7109375" style="19" customWidth="1"/>
    <col min="3" max="3" width="7.7109375" style="6" customWidth="1"/>
    <col min="4" max="5" width="11.85546875" style="6" customWidth="1"/>
    <col min="6" max="6" width="23" style="6" customWidth="1"/>
    <col min="7" max="7" width="27" style="26" customWidth="1"/>
    <col min="8" max="8" width="16.28515625" style="26" customWidth="1"/>
    <col min="9" max="10" width="11.42578125" style="1" customWidth="1"/>
    <col min="11" max="16384" width="14.42578125" style="1"/>
  </cols>
  <sheetData>
    <row r="1" spans="1:15" x14ac:dyDescent="0.25">
      <c r="A1" s="2"/>
      <c r="B1" s="3"/>
      <c r="C1" s="2"/>
      <c r="D1" s="4"/>
      <c r="E1" s="5"/>
      <c r="F1" s="5"/>
      <c r="G1" s="24"/>
      <c r="I1" s="6"/>
      <c r="J1" s="6"/>
    </row>
    <row r="2" spans="1:15" ht="18.75" x14ac:dyDescent="0.25">
      <c r="A2" s="2"/>
      <c r="B2" s="48" t="s">
        <v>0</v>
      </c>
      <c r="C2" s="48"/>
      <c r="D2" s="48"/>
      <c r="E2" s="48"/>
      <c r="F2" s="48"/>
      <c r="G2" s="24"/>
      <c r="I2" s="6"/>
      <c r="J2" s="6"/>
    </row>
    <row r="3" spans="1:15" ht="15.75" x14ac:dyDescent="0.25">
      <c r="A3" s="2"/>
      <c r="B3" s="49" t="s">
        <v>1</v>
      </c>
      <c r="C3" s="49"/>
      <c r="D3" s="49"/>
      <c r="E3" s="49"/>
      <c r="F3" s="49"/>
      <c r="G3" s="24"/>
      <c r="I3" s="6"/>
      <c r="J3" s="6"/>
    </row>
    <row r="4" spans="1:15" ht="15.75" x14ac:dyDescent="0.25">
      <c r="A4" s="2"/>
      <c r="B4" s="49" t="s">
        <v>2</v>
      </c>
      <c r="C4" s="49"/>
      <c r="D4" s="49"/>
      <c r="E4" s="49"/>
      <c r="F4" s="49"/>
      <c r="G4" s="24"/>
      <c r="I4" s="6"/>
      <c r="J4" s="6"/>
    </row>
    <row r="5" spans="1:15" x14ac:dyDescent="0.25">
      <c r="A5" s="2"/>
      <c r="B5" s="3"/>
      <c r="C5" s="2"/>
      <c r="E5" s="5"/>
      <c r="F5" s="5"/>
      <c r="G5" s="24"/>
      <c r="I5" s="6"/>
      <c r="J5" s="6"/>
    </row>
    <row r="6" spans="1:15" ht="26.1" customHeight="1" x14ac:dyDescent="0.25">
      <c r="A6" s="7"/>
      <c r="B6" s="50" t="s">
        <v>36</v>
      </c>
      <c r="C6" s="50"/>
      <c r="D6" s="50"/>
      <c r="E6" s="50"/>
      <c r="F6" s="50"/>
      <c r="G6" s="42" t="s">
        <v>3</v>
      </c>
      <c r="I6" s="6"/>
      <c r="J6" s="6"/>
    </row>
    <row r="7" spans="1:15" ht="26.1" customHeight="1" x14ac:dyDescent="0.25">
      <c r="A7" s="9"/>
      <c r="B7" s="50" t="s">
        <v>37</v>
      </c>
      <c r="C7" s="50"/>
      <c r="D7" s="50"/>
      <c r="E7" s="50"/>
      <c r="F7" s="50"/>
      <c r="G7" s="43" t="s">
        <v>39</v>
      </c>
      <c r="I7" s="6"/>
      <c r="J7" s="6"/>
    </row>
    <row r="8" spans="1:15" x14ac:dyDescent="0.25">
      <c r="A8" s="9"/>
      <c r="B8" s="8" t="s">
        <v>4</v>
      </c>
      <c r="C8" s="8"/>
      <c r="D8" s="8"/>
      <c r="E8" s="8"/>
      <c r="F8" s="8"/>
      <c r="G8" s="25"/>
      <c r="I8" s="6"/>
      <c r="J8" s="6"/>
      <c r="K8" s="6"/>
      <c r="L8" s="6"/>
      <c r="M8" s="6"/>
      <c r="N8" s="6"/>
      <c r="O8" s="6"/>
    </row>
    <row r="9" spans="1:15" x14ac:dyDescent="0.25">
      <c r="A9" s="9"/>
      <c r="B9" s="8" t="s">
        <v>5</v>
      </c>
      <c r="C9" s="8"/>
      <c r="D9" s="8"/>
      <c r="E9" s="8"/>
      <c r="F9" s="8"/>
      <c r="G9" s="24"/>
      <c r="I9" s="6"/>
      <c r="J9" s="6"/>
      <c r="K9" s="6"/>
      <c r="L9" s="6"/>
      <c r="M9" s="6"/>
      <c r="N9" s="6"/>
      <c r="O9" s="6"/>
    </row>
    <row r="10" spans="1:15" ht="15.75" thickBot="1" x14ac:dyDescent="0.3">
      <c r="A10" s="2"/>
      <c r="B10" s="3"/>
      <c r="C10" s="2"/>
      <c r="D10" s="4"/>
      <c r="E10" s="10" t="s">
        <v>6</v>
      </c>
      <c r="F10" s="11" t="s">
        <v>38</v>
      </c>
      <c r="G10" s="51" t="s">
        <v>40</v>
      </c>
      <c r="I10" s="6"/>
      <c r="J10" s="6"/>
      <c r="K10" s="6"/>
      <c r="L10" s="6"/>
      <c r="M10" s="6"/>
      <c r="N10" s="6"/>
      <c r="O10" s="6"/>
    </row>
    <row r="11" spans="1:15" s="12" customFormat="1" ht="24.75" thickBot="1" x14ac:dyDescent="0.3">
      <c r="A11" s="20" t="s">
        <v>35</v>
      </c>
      <c r="B11" s="21" t="s">
        <v>34</v>
      </c>
      <c r="C11" s="21" t="s">
        <v>7</v>
      </c>
      <c r="D11" s="22" t="s">
        <v>8</v>
      </c>
      <c r="E11" s="23" t="s">
        <v>9</v>
      </c>
      <c r="F11" s="22" t="s">
        <v>10</v>
      </c>
      <c r="G11" s="23" t="s">
        <v>11</v>
      </c>
      <c r="H11" s="27"/>
      <c r="I11" s="13"/>
      <c r="J11" s="13"/>
    </row>
    <row r="12" spans="1:15" s="12" customFormat="1" ht="12" x14ac:dyDescent="0.25">
      <c r="A12" s="44"/>
      <c r="B12" s="45"/>
      <c r="C12" s="44"/>
      <c r="D12" s="46"/>
      <c r="E12" s="47"/>
      <c r="F12" s="46"/>
      <c r="G12" s="47"/>
      <c r="H12" s="27"/>
      <c r="I12" s="13"/>
      <c r="J12" s="13"/>
    </row>
    <row r="13" spans="1:15" x14ac:dyDescent="0.25">
      <c r="A13" s="15"/>
      <c r="B13" s="15" t="s">
        <v>16</v>
      </c>
      <c r="C13" s="15"/>
      <c r="D13" s="15"/>
      <c r="E13" s="15"/>
      <c r="F13" s="15"/>
      <c r="G13" s="15"/>
      <c r="H13" s="15"/>
    </row>
    <row r="14" spans="1:15" s="35" customFormat="1" ht="60" x14ac:dyDescent="0.25">
      <c r="A14" s="17">
        <v>10</v>
      </c>
      <c r="B14" s="14" t="s">
        <v>28</v>
      </c>
      <c r="C14" s="17" t="s">
        <v>12</v>
      </c>
      <c r="D14" s="28">
        <v>4940.88</v>
      </c>
      <c r="E14" s="36"/>
      <c r="F14" s="32"/>
      <c r="G14" s="29">
        <f t="shared" ref="G14:G22" si="0">D14*E14</f>
        <v>0</v>
      </c>
      <c r="H14" s="31"/>
    </row>
    <row r="15" spans="1:15" s="35" customFormat="1" ht="72" x14ac:dyDescent="0.25">
      <c r="A15" s="17">
        <v>20</v>
      </c>
      <c r="B15" s="14" t="s">
        <v>17</v>
      </c>
      <c r="C15" s="17" t="s">
        <v>12</v>
      </c>
      <c r="D15" s="28">
        <v>650</v>
      </c>
      <c r="E15" s="39"/>
      <c r="F15" s="32"/>
      <c r="G15" s="29">
        <f t="shared" si="0"/>
        <v>0</v>
      </c>
      <c r="H15" s="30"/>
    </row>
    <row r="16" spans="1:15" s="35" customFormat="1" ht="60" x14ac:dyDescent="0.25">
      <c r="A16" s="17">
        <v>30</v>
      </c>
      <c r="B16" s="14" t="s">
        <v>18</v>
      </c>
      <c r="C16" s="17" t="s">
        <v>12</v>
      </c>
      <c r="D16" s="28">
        <v>1862</v>
      </c>
      <c r="E16" s="39"/>
      <c r="F16" s="32"/>
      <c r="G16" s="29">
        <f t="shared" si="0"/>
        <v>0</v>
      </c>
      <c r="H16" s="31"/>
    </row>
    <row r="17" spans="1:8" s="35" customFormat="1" ht="72" x14ac:dyDescent="0.25">
      <c r="A17" s="17">
        <v>40</v>
      </c>
      <c r="B17" s="14" t="s">
        <v>19</v>
      </c>
      <c r="C17" s="17" t="s">
        <v>12</v>
      </c>
      <c r="D17" s="28">
        <v>2418</v>
      </c>
      <c r="E17" s="36"/>
      <c r="F17" s="32"/>
      <c r="G17" s="29">
        <f t="shared" si="0"/>
        <v>0</v>
      </c>
      <c r="H17" s="31"/>
    </row>
    <row r="18" spans="1:8" s="35" customFormat="1" ht="48" x14ac:dyDescent="0.25">
      <c r="A18" s="17">
        <v>50</v>
      </c>
      <c r="B18" s="18" t="s">
        <v>20</v>
      </c>
      <c r="C18" s="17" t="s">
        <v>12</v>
      </c>
      <c r="D18" s="28">
        <v>1408.17</v>
      </c>
      <c r="E18" s="36"/>
      <c r="F18" s="32"/>
      <c r="G18" s="29">
        <f t="shared" si="0"/>
        <v>0</v>
      </c>
      <c r="H18" s="31"/>
    </row>
    <row r="19" spans="1:8" s="35" customFormat="1" ht="108" x14ac:dyDescent="0.25">
      <c r="A19" s="17">
        <v>60</v>
      </c>
      <c r="B19" s="14" t="s">
        <v>14</v>
      </c>
      <c r="C19" s="17" t="s">
        <v>12</v>
      </c>
      <c r="D19" s="28">
        <v>1408.17</v>
      </c>
      <c r="E19" s="36"/>
      <c r="F19" s="32"/>
      <c r="G19" s="29">
        <f t="shared" si="0"/>
        <v>0</v>
      </c>
      <c r="H19" s="31"/>
    </row>
    <row r="20" spans="1:8" s="35" customFormat="1" ht="72" x14ac:dyDescent="0.25">
      <c r="A20" s="17">
        <v>70</v>
      </c>
      <c r="B20" s="18" t="s">
        <v>21</v>
      </c>
      <c r="C20" s="17" t="s">
        <v>12</v>
      </c>
      <c r="D20" s="28">
        <v>1500</v>
      </c>
      <c r="E20" s="36"/>
      <c r="F20" s="32"/>
      <c r="G20" s="29">
        <f t="shared" si="0"/>
        <v>0</v>
      </c>
      <c r="H20" s="31"/>
    </row>
    <row r="21" spans="1:8" s="35" customFormat="1" ht="60" x14ac:dyDescent="0.25">
      <c r="A21" s="17">
        <v>80</v>
      </c>
      <c r="B21" s="14" t="s">
        <v>23</v>
      </c>
      <c r="C21" s="17" t="s">
        <v>12</v>
      </c>
      <c r="D21" s="28">
        <v>486</v>
      </c>
      <c r="E21" s="39"/>
      <c r="F21" s="32"/>
      <c r="G21" s="29">
        <f t="shared" si="0"/>
        <v>0</v>
      </c>
      <c r="H21" s="34"/>
    </row>
    <row r="22" spans="1:8" s="35" customFormat="1" ht="84" x14ac:dyDescent="0.25">
      <c r="A22" s="17">
        <v>90</v>
      </c>
      <c r="B22" s="18" t="s">
        <v>22</v>
      </c>
      <c r="C22" s="17" t="s">
        <v>12</v>
      </c>
      <c r="D22" s="28">
        <v>944.47</v>
      </c>
      <c r="E22" s="36"/>
      <c r="F22" s="33"/>
      <c r="G22" s="29">
        <f t="shared" si="0"/>
        <v>0</v>
      </c>
      <c r="H22" s="33"/>
    </row>
    <row r="23" spans="1:8" x14ac:dyDescent="0.25">
      <c r="A23" s="15"/>
      <c r="B23" s="15" t="s">
        <v>15</v>
      </c>
      <c r="C23" s="15"/>
      <c r="D23" s="15"/>
      <c r="E23" s="15"/>
      <c r="F23" s="15"/>
      <c r="G23" s="15"/>
      <c r="H23" s="15"/>
    </row>
    <row r="24" spans="1:8" x14ac:dyDescent="0.25">
      <c r="A24" s="16"/>
      <c r="B24" s="16" t="s">
        <v>29</v>
      </c>
      <c r="C24" s="16"/>
      <c r="D24" s="16"/>
      <c r="E24" s="16"/>
      <c r="F24" s="16"/>
      <c r="G24" s="16"/>
      <c r="H24" s="16"/>
    </row>
    <row r="25" spans="1:8" ht="60" x14ac:dyDescent="0.25">
      <c r="A25" s="17">
        <v>100</v>
      </c>
      <c r="B25" s="18" t="s">
        <v>30</v>
      </c>
      <c r="C25" s="17" t="s">
        <v>12</v>
      </c>
      <c r="D25" s="28">
        <v>7</v>
      </c>
      <c r="E25" s="36"/>
      <c r="F25" s="33"/>
      <c r="G25" s="29">
        <f>D25*E25</f>
        <v>0</v>
      </c>
    </row>
    <row r="26" spans="1:8" ht="60" x14ac:dyDescent="0.25">
      <c r="A26" s="17">
        <v>110</v>
      </c>
      <c r="B26" s="18" t="s">
        <v>31</v>
      </c>
      <c r="C26" s="17" t="s">
        <v>12</v>
      </c>
      <c r="D26" s="28">
        <v>34</v>
      </c>
      <c r="E26" s="36"/>
      <c r="F26" s="33"/>
      <c r="G26" s="29">
        <f>D26*E26</f>
        <v>0</v>
      </c>
    </row>
    <row r="27" spans="1:8" x14ac:dyDescent="0.25">
      <c r="A27" s="17">
        <v>120</v>
      </c>
      <c r="B27" s="40" t="s">
        <v>32</v>
      </c>
      <c r="C27" s="17" t="s">
        <v>24</v>
      </c>
      <c r="D27" s="28">
        <v>156.1</v>
      </c>
      <c r="E27" s="36"/>
      <c r="F27" s="33"/>
      <c r="G27" s="29">
        <f t="shared" ref="G27:G28" si="1">D27*E27</f>
        <v>0</v>
      </c>
    </row>
    <row r="28" spans="1:8" ht="72" x14ac:dyDescent="0.25">
      <c r="A28" s="17">
        <v>130</v>
      </c>
      <c r="B28" s="18" t="s">
        <v>33</v>
      </c>
      <c r="C28" s="17" t="s">
        <v>13</v>
      </c>
      <c r="D28" s="28">
        <v>7</v>
      </c>
      <c r="E28" s="36"/>
      <c r="F28" s="33"/>
      <c r="G28" s="29">
        <f t="shared" si="1"/>
        <v>0</v>
      </c>
    </row>
    <row r="30" spans="1:8" x14ac:dyDescent="0.25">
      <c r="F30" s="38" t="s">
        <v>25</v>
      </c>
      <c r="G30" s="37">
        <f>SUM(G14:G28)</f>
        <v>0</v>
      </c>
    </row>
    <row r="31" spans="1:8" x14ac:dyDescent="0.25">
      <c r="F31" s="38" t="s">
        <v>26</v>
      </c>
      <c r="G31" s="37">
        <f>+G30*0.16</f>
        <v>0</v>
      </c>
    </row>
    <row r="32" spans="1:8" x14ac:dyDescent="0.25">
      <c r="F32" s="38" t="s">
        <v>27</v>
      </c>
      <c r="G32" s="37">
        <f>+G30+G31</f>
        <v>0</v>
      </c>
    </row>
    <row r="40" spans="7:7" x14ac:dyDescent="0.25">
      <c r="G40" s="41"/>
    </row>
  </sheetData>
  <autoFilter ref="A11:G22"/>
  <mergeCells count="5">
    <mergeCell ref="B2:F2"/>
    <mergeCell ref="B3:F3"/>
    <mergeCell ref="B4:F4"/>
    <mergeCell ref="B7:F7"/>
    <mergeCell ref="B6:F6"/>
  </mergeCells>
  <phoneticPr fontId="3" type="noConversion"/>
  <printOptions horizontalCentered="1"/>
  <pageMargins left="0.39370078740157483" right="0.39370078740157483" top="0.39370078740157483" bottom="1.0236220472440944" header="0.31496062992125984" footer="0.39370078740157483"/>
  <pageSetup scale="70" fitToHeight="0" orientation="portrait" r:id="rId1"/>
  <headerFooter>
    <oddFooter xml:space="preserve">&amp;L&amp;8NOMBRE DE LA EMPRESA
&amp;C&amp;8RESPONSABLE DEL PROYECTO
DIRECCION DE PROYECTOS
ARQ. SANDRA GUADALUPE PATIÑO MACIAS
&amp;P DE &amp;N&amp;R&amp;8NOMBRE Y FIRMA DEL RESPONSABLE 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FACHADA</vt:lpstr>
      <vt:lpstr>FACHADA!Área_de_impresión</vt:lpstr>
      <vt:lpstr>FACHADA!Títulos_a_imprimir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Luz Quintero Ling</dc:creator>
  <cp:lastModifiedBy>Administrador</cp:lastModifiedBy>
  <cp:lastPrinted>2020-10-15T17:23:01Z</cp:lastPrinted>
  <dcterms:created xsi:type="dcterms:W3CDTF">2020-09-09T21:58:38Z</dcterms:created>
  <dcterms:modified xsi:type="dcterms:W3CDTF">2020-10-16T14:09:08Z</dcterms:modified>
</cp:coreProperties>
</file>